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hk-my.sharepoint.com/personal/franke_miriam_dihk_de/Documents/Desktop/Aktuelle Verfahren FRA/Datenforum Grafiker/Finale Version/"/>
    </mc:Choice>
  </mc:AlternateContent>
  <xr:revisionPtr revIDLastSave="44" documentId="8_{86EE5164-9FCF-4F87-A876-57B365542993}" xr6:coauthVersionLast="47" xr6:coauthVersionMax="47" xr10:uidLastSave="{20ECC7BE-793B-4159-B947-6350375656A2}"/>
  <bookViews>
    <workbookView xWindow="-120" yWindow="-120" windowWidth="29040" windowHeight="17520" xr2:uid="{78E6AECC-5C4C-437E-AE67-456C2DBE4EBC}"/>
  </bookViews>
  <sheets>
    <sheet name="Preisblatt" sheetId="12" r:id="rId1"/>
  </sheets>
  <definedNames>
    <definedName name="_xlnm.Print_Area" localSheetId="0">Preisblatt!$A$1:$E$44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12" l="1"/>
  <c r="D31" i="12"/>
  <c r="D28" i="12"/>
  <c r="D23" i="12"/>
  <c r="D9" i="12"/>
  <c r="D35" i="12" l="1"/>
</calcChain>
</file>

<file path=xl/sharedStrings.xml><?xml version="1.0" encoding="utf-8"?>
<sst xmlns="http://schemas.openxmlformats.org/spreadsheetml/2006/main" count="84" uniqueCount="78">
  <si>
    <t>Name des Bieters:</t>
  </si>
  <si>
    <t>Pos.</t>
  </si>
  <si>
    <t>Hinweise für Ihre Kalkulation!</t>
  </si>
  <si>
    <t>a) Der Bieter hat alle blau und grün markierten Felder auszufüllen!</t>
  </si>
  <si>
    <t>b) Die Auftraggeberin geht bei fehlenden Preisangaben von 0,00 € aus!</t>
  </si>
  <si>
    <t>c) Die Auftraggeberin bittet alle Bieter bei Miss- oder Unverständnis, Fragen über den definierten Kommunikationsweg zu stellen (Vergabeplattform https://www.dtvp.de/)</t>
  </si>
  <si>
    <t>2.1 a</t>
  </si>
  <si>
    <t>2.1b</t>
  </si>
  <si>
    <t>Neukonzeption Event Setting, Möblierung, Dramaturgie und Ausstattung</t>
  </si>
  <si>
    <t>Umsetzung der bestehenden Konzeption Event Setting, Möblierung, Dramaturgie und Ausstattung</t>
  </si>
  <si>
    <t xml:space="preserve">gem. Ziffer 2.1 der Leistungsbeschreibung, Alternativposition </t>
  </si>
  <si>
    <t>2.1</t>
  </si>
  <si>
    <t>Beratung und Konzeption: Event Setting, Möblierung, Dramaturgie und Ausstattung</t>
  </si>
  <si>
    <t>2.2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</si>
  <si>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</si>
  <si>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</si>
  <si>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</si>
  <si>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</si>
  <si>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</si>
  <si>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</si>
  <si>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</si>
  <si>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</si>
  <si>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</si>
  <si>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</si>
  <si>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</si>
  <si>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</si>
  <si>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Wertungsrelevanter Preis 2.1 (75% Preis 2.1 a + 25% Preis 2.1b)</t>
  </si>
  <si>
    <t>Kachel als Grundlage für das Gesamtdesign</t>
  </si>
  <si>
    <t>Programmheft</t>
  </si>
  <si>
    <t>Einladungsflyser</t>
  </si>
  <si>
    <t>Roll-ups</t>
  </si>
  <si>
    <t>Social Media Sharepics (bis zu 4 Motive)</t>
  </si>
  <si>
    <t>Bildmaterial für DIHK-Event-Tool „Sweap“</t>
  </si>
  <si>
    <t>Foto-/Pressewand (1 Motiv), neutral zur Weiterverwendung</t>
  </si>
  <si>
    <t>Animation LED Wand Backgrpund</t>
  </si>
  <si>
    <t>Intro Clip</t>
  </si>
  <si>
    <t>Buzzword Clip</t>
  </si>
  <si>
    <t>Programm-/Content-Slides</t>
  </si>
  <si>
    <t>Countdown Timer</t>
  </si>
  <si>
    <t>gem. Ziffer 2.4 der Leistungsbeschreibung</t>
  </si>
  <si>
    <t>gem. Ziffer 2.5 der Leistungsbeschreibung</t>
  </si>
  <si>
    <t>gem. Ziffer 2.2.1 der Leistungsbeschreibung</t>
  </si>
  <si>
    <t>gem. Ziffer 2.2.2 der Leistungsbeschreibung</t>
  </si>
  <si>
    <t>gem. Ziffer 2.2.3 der Leistungsbeschreibung</t>
  </si>
  <si>
    <t>gem. Ziffer 2.2.4 der Leistungsbeschreibung</t>
  </si>
  <si>
    <t>gem. Ziffer 2.2.5 der Leistungsbeschreibung</t>
  </si>
  <si>
    <t>gem. Ziffer 2.2.6 der Leistungsbeschreibung</t>
  </si>
  <si>
    <t>gem. Ziffer 2.2.7 der Leistungsbeschreibung</t>
  </si>
  <si>
    <t>gem. Ziffer 2.2.8 der Leistungsbeschreibung</t>
  </si>
  <si>
    <t>gem. Ziffer 2.2.9 der Leistungsbeschreibung</t>
  </si>
  <si>
    <t>gem. Ziffer 2.2.10 der Leistungsbeschreibung</t>
  </si>
  <si>
    <t>gem. Ziffer 2.2.11 der Leistungsbeschreibung</t>
  </si>
  <si>
    <t>gem. Ziffer 2.2.12 der Leistungsbeschreibung</t>
  </si>
  <si>
    <t>Grafikdesign: Entwurf und Gestaltung Event- und Marketingmaterial</t>
  </si>
  <si>
    <t>Wertungsrelevanter Preis 2.2 (Summe 2.2.1-2.2.12)</t>
  </si>
  <si>
    <t>2.3</t>
  </si>
  <si>
    <t>Produktion Marketingmaterial: Beratung, Steuerung, Dienstleister Handling</t>
  </si>
  <si>
    <t>2.3.1</t>
  </si>
  <si>
    <t>2.3.2</t>
  </si>
  <si>
    <t>2.3.3</t>
  </si>
  <si>
    <t>gem. Ziffer 2.3.1 der Leistungsbeschreibung</t>
  </si>
  <si>
    <t>gem. Ziffer 2.3.2 der Leistungsbeschreibung</t>
  </si>
  <si>
    <t>gem. Ziffer 2.3.3 der Leistungsbeschreibung</t>
  </si>
  <si>
    <t>Wertungsrelevanter Preis 2.3 (Summe 2.3.1-2.3.3)</t>
  </si>
  <si>
    <t>2.4</t>
  </si>
  <si>
    <t>Teilnahme an der Generalprobe,Betreuung des Aufbaus und des Veranstaltungstages</t>
  </si>
  <si>
    <t>Pauschalpreis in EUR (netto)</t>
  </si>
  <si>
    <t>Projektleiterteilnahme für die Veranstaltungsvorbereitung und Durchführung in der DIHK</t>
  </si>
  <si>
    <t>2.5</t>
  </si>
  <si>
    <t xml:space="preserve">Weitere Grafik-/Veranstaltungskoordinationsleistungen </t>
  </si>
  <si>
    <t>Stundensatz in EUR (netto)</t>
  </si>
  <si>
    <t>2.5.</t>
  </si>
  <si>
    <t>Wertungsrelevanter Gesamtpreis in € netto</t>
  </si>
  <si>
    <t>Wertungsrelevanter Preis 2.4 (Pauschale aus verheriger Zeile)</t>
  </si>
  <si>
    <t>Wertungsrelevanter Preis 2.5 (kalkulativ 8 Stundensätze)</t>
  </si>
  <si>
    <t>Hinweis: Angebote, deren wertungsrelavanter Gesamtpreis in € netto die Obergrenze von 13.445,33 € überschreiten, 
werden von der weiteren Wertung ausgeschlossen.</t>
  </si>
  <si>
    <t>Leistung für eine Durchführung des Datenforums</t>
  </si>
  <si>
    <r>
      <rPr>
        <b/>
        <sz val="14"/>
        <rFont val="Calibri"/>
        <family val="2"/>
        <scheme val="minor"/>
      </rPr>
      <t xml:space="preserve">Vergabeverfahren: 2026-06-11004
Rahmenvertrag "Konzeption, Gestaltung und Umsetzung des Datenforums der DIHK"
</t>
    </r>
    <r>
      <rPr>
        <b/>
        <sz val="11"/>
        <rFont val="Calibri"/>
        <family val="2"/>
        <scheme val="minor"/>
      </rPr>
      <t xml:space="preserve">
Preisblatt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</si>
</sst>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E20026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FF0000"/>
      <name val="Arial"/>
      <family val="2"/>
    </font>
    <font>
      <b/>
      <sz val="14"/>
      <name val="Calibri"/>
      <family val="2"/>
      <scheme val="minor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darkUp">
        <fgColor auto="1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164" fontId="3" fillId="5" borderId="7" xfId="0" applyNumberFormat="1" applyFont="1" applyFill="1" applyBorder="1" applyAlignment="1">
      <alignment horizontal="center" vertical="center" wrapText="1"/>
    </xf>
    <xf numFmtId="164" fontId="3" fillId="7" borderId="7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/>
    </xf>
    <xf numFmtId="0" fontId="0" fillId="5" borderId="0" xfId="0" applyFill="1"/>
    <xf numFmtId="0" fontId="2" fillId="5" borderId="3" xfId="0" applyFont="1" applyFill="1" applyBorder="1" applyAlignment="1">
      <alignment horizontal="left" vertical="center" indent="1"/>
    </xf>
    <xf numFmtId="0" fontId="3" fillId="5" borderId="1" xfId="0" applyFont="1" applyFill="1" applyBorder="1" applyAlignment="1">
      <alignment vertical="center" wrapText="1"/>
    </xf>
    <xf numFmtId="0" fontId="9" fillId="5" borderId="0" xfId="0" applyFont="1" applyFill="1"/>
    <xf numFmtId="0" fontId="2" fillId="5" borderId="0" xfId="0" applyFont="1" applyFill="1" applyAlignment="1">
      <alignment horizontal="left" vertical="center" indent="1"/>
    </xf>
    <xf numFmtId="0" fontId="2" fillId="5" borderId="4" xfId="0" applyFont="1" applyFill="1" applyBorder="1" applyAlignment="1">
      <alignment horizontal="left" vertical="center" indent="1"/>
    </xf>
    <xf numFmtId="0" fontId="2" fillId="5" borderId="3" xfId="0" applyFont="1" applyFill="1" applyBorder="1" applyAlignment="1">
      <alignment horizontal="left" vertical="center" wrapText="1" indent="1"/>
    </xf>
    <xf numFmtId="0" fontId="2" fillId="5" borderId="0" xfId="0" applyFont="1" applyFill="1" applyAlignment="1">
      <alignment horizontal="left" vertical="center" wrapText="1" indent="1"/>
    </xf>
    <xf numFmtId="0" fontId="2" fillId="5" borderId="4" xfId="0" applyFont="1" applyFill="1" applyBorder="1" applyAlignment="1">
      <alignment horizontal="left" vertical="center" wrapText="1" indent="1"/>
    </xf>
    <xf numFmtId="0" fontId="11" fillId="5" borderId="0" xfId="0" applyFont="1" applyFill="1"/>
    <xf numFmtId="0" fontId="1" fillId="3" borderId="6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164" fontId="3" fillId="2" borderId="7" xfId="0" applyNumberFormat="1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vertical="center" wrapText="1"/>
    </xf>
    <xf numFmtId="49" fontId="1" fillId="3" borderId="6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7" borderId="16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left" vertical="center" wrapText="1" indent="1"/>
    </xf>
    <xf numFmtId="0" fontId="2" fillId="5" borderId="0" xfId="0" applyFont="1" applyFill="1" applyAlignment="1">
      <alignment horizontal="left" vertical="center" wrapText="1" indent="1"/>
    </xf>
    <xf numFmtId="0" fontId="2" fillId="5" borderId="4" xfId="0" applyFont="1" applyFill="1" applyBorder="1" applyAlignment="1">
      <alignment horizontal="left" vertical="center" wrapText="1" indent="1"/>
    </xf>
    <xf numFmtId="0" fontId="3" fillId="3" borderId="2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3" fillId="7" borderId="1" xfId="0" applyFont="1" applyFill="1" applyBorder="1" applyAlignment="1" applyProtection="1">
      <alignment horizontal="left" vertical="center" wrapText="1" indent="1"/>
      <protection locked="0"/>
    </xf>
    <xf numFmtId="0" fontId="3" fillId="7" borderId="7" xfId="0" applyFont="1" applyFill="1" applyBorder="1" applyAlignment="1" applyProtection="1">
      <alignment horizontal="left" vertical="center" wrapText="1" indent="1"/>
      <protection locked="0"/>
    </xf>
    <xf numFmtId="0" fontId="4" fillId="6" borderId="6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  <color rgb="FFE200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333376</xdr:rowOff>
    </xdr:from>
    <xdr:to>
      <xdr:col>3</xdr:col>
      <xdr:colOff>2489576</xdr:colOff>
      <xdr:row>0</xdr:row>
      <xdr:rowOff>885826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41F164E1-47DA-4A5B-BA86-42F9ACEF6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48700" y="333376"/>
          <a:ext cx="2675993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0F638-45F5-44E4-9ECF-FF07A838DCCB}">
  <sheetPr>
    <pageSetUpPr fitToPage="1"/>
  </sheetPr>
  <dimension ref="A1:R166"/>
  <sheetViews>
    <sheetView tabSelected="1" topLeftCell="A19" zoomScale="70" zoomScaleNormal="70" zoomScalePageLayoutView="90" workbookViewId="0">
      <selection activeCell="D12" sqref="D12"/>
    </sheetView>
  </sheetViews>
  <sheetFormatPr baseColWidth="10" defaultColWidth="10.7109375" defaultRowHeight="12.75" x14ac:dyDescent="0.2"/>
  <cols>
    <col min="1" max="1" width="21" customWidth="1"/>
    <col min="2" max="2" width="38.140625" customWidth="1"/>
    <col min="3" max="3" width="59.5703125" customWidth="1"/>
    <col min="4" max="4" width="41.28515625" customWidth="1"/>
  </cols>
  <sheetData>
    <row r="1" spans="1:18" ht="88.15" customHeight="1" x14ac:dyDescent="0.2">
      <c r="A1" s="40" t="s">
        <v>77</v>
      </c>
      <c r="B1" s="41"/>
      <c r="C1" s="41"/>
      <c r="D1" s="42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ht="56.65" customHeight="1" x14ac:dyDescent="0.2">
      <c r="A2" s="7" t="s">
        <v>0</v>
      </c>
      <c r="B2" s="43"/>
      <c r="C2" s="43"/>
      <c r="D2" s="44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ht="25.5" customHeight="1" x14ac:dyDescent="0.2">
      <c r="A3" s="48"/>
      <c r="B3" s="49"/>
      <c r="C3" s="49"/>
      <c r="D3" s="50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ht="45.75" customHeight="1" x14ac:dyDescent="0.2">
      <c r="A4" s="45" t="s">
        <v>75</v>
      </c>
      <c r="B4" s="46"/>
      <c r="C4" s="46"/>
      <c r="D4" s="4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 ht="42" customHeight="1" x14ac:dyDescent="0.2">
      <c r="A5" s="6" t="s">
        <v>1</v>
      </c>
      <c r="B5" s="25" t="s">
        <v>76</v>
      </c>
      <c r="C5" s="2"/>
      <c r="D5" s="1" t="s">
        <v>66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18" ht="21.95" customHeight="1" x14ac:dyDescent="0.2">
      <c r="A6" s="19" t="s">
        <v>11</v>
      </c>
      <c r="B6" s="54" t="s">
        <v>12</v>
      </c>
      <c r="C6" s="55"/>
      <c r="D6" s="56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54.95" customHeight="1" x14ac:dyDescent="0.2">
      <c r="A7" s="18" t="s">
        <v>6</v>
      </c>
      <c r="B7" s="10" t="s">
        <v>8</v>
      </c>
      <c r="C7" s="10" t="s">
        <v>10</v>
      </c>
      <c r="D7" s="5"/>
      <c r="E7" s="8"/>
      <c r="F7" s="8"/>
      <c r="G7" s="11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1:18" ht="54.95" customHeight="1" x14ac:dyDescent="0.2">
      <c r="A8" s="18" t="s">
        <v>7</v>
      </c>
      <c r="B8" s="10" t="s">
        <v>9</v>
      </c>
      <c r="C8" s="10" t="s">
        <v>10</v>
      </c>
      <c r="D8" s="26"/>
      <c r="E8" s="8"/>
      <c r="F8" s="8"/>
      <c r="G8" s="11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ht="21.95" customHeight="1" x14ac:dyDescent="0.2">
      <c r="A9" s="27" t="s">
        <v>26</v>
      </c>
      <c r="B9" s="28"/>
      <c r="C9" s="29"/>
      <c r="D9" s="22">
        <f>0.75*D7+0.25*D8</f>
        <v>0</v>
      </c>
      <c r="E9" s="8"/>
      <c r="F9" s="8"/>
      <c r="G9" s="11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ht="21.95" customHeight="1" x14ac:dyDescent="0.2">
      <c r="A10" s="19" t="s">
        <v>13</v>
      </c>
      <c r="B10" s="54" t="s">
        <v>53</v>
      </c>
      <c r="C10" s="55"/>
      <c r="D10" s="56"/>
      <c r="E10" s="8"/>
      <c r="F10" s="8"/>
      <c r="G10" s="11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ht="45" customHeight="1" x14ac:dyDescent="0.2">
      <c r="A11" s="24" t="s">
        <v>14</v>
      </c>
      <c r="B11" s="10" t="s">
        <v>27</v>
      </c>
      <c r="C11" s="23" t="s">
        <v>41</v>
      </c>
      <c r="D11" s="5"/>
      <c r="E11" s="8"/>
      <c r="F11" s="17"/>
      <c r="G11" s="11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8" ht="45" customHeight="1" x14ac:dyDescent="0.2">
      <c r="A12" s="24" t="s">
        <v>15</v>
      </c>
      <c r="B12" s="10" t="s">
        <v>28</v>
      </c>
      <c r="C12" s="23" t="s">
        <v>42</v>
      </c>
      <c r="D12" s="5"/>
      <c r="E12" s="8"/>
      <c r="F12" s="17"/>
      <c r="G12" s="11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 ht="45" customHeight="1" x14ac:dyDescent="0.2">
      <c r="A13" s="24" t="s">
        <v>16</v>
      </c>
      <c r="B13" s="10" t="s">
        <v>29</v>
      </c>
      <c r="C13" s="23" t="s">
        <v>43</v>
      </c>
      <c r="D13" s="5"/>
      <c r="E13" s="8"/>
      <c r="F13" s="17"/>
      <c r="G13" s="11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 ht="45" customHeight="1" x14ac:dyDescent="0.2">
      <c r="A14" s="24" t="s">
        <v>17</v>
      </c>
      <c r="B14" s="10" t="s">
        <v>30</v>
      </c>
      <c r="C14" s="23" t="s">
        <v>44</v>
      </c>
      <c r="D14" s="5"/>
      <c r="E14" s="8"/>
      <c r="F14" s="17"/>
      <c r="G14" s="11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 ht="45" customHeight="1" x14ac:dyDescent="0.2">
      <c r="A15" s="24" t="s">
        <v>18</v>
      </c>
      <c r="B15" s="10" t="s">
        <v>31</v>
      </c>
      <c r="C15" s="23" t="s">
        <v>45</v>
      </c>
      <c r="D15" s="5"/>
      <c r="E15" s="8"/>
      <c r="F15" s="17"/>
      <c r="G15" s="11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1:18" ht="45" customHeight="1" x14ac:dyDescent="0.2">
      <c r="A16" s="24" t="s">
        <v>19</v>
      </c>
      <c r="B16" s="10" t="s">
        <v>32</v>
      </c>
      <c r="C16" s="23" t="s">
        <v>46</v>
      </c>
      <c r="D16" s="5"/>
      <c r="E16" s="8"/>
      <c r="F16" s="17"/>
      <c r="G16" s="11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 ht="45" customHeight="1" x14ac:dyDescent="0.2">
      <c r="A17" s="24" t="s">
        <v>20</v>
      </c>
      <c r="B17" s="10" t="s">
        <v>33</v>
      </c>
      <c r="C17" s="23" t="s">
        <v>47</v>
      </c>
      <c r="D17" s="5"/>
      <c r="E17" s="8"/>
      <c r="F17" s="17"/>
      <c r="G17" s="11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</row>
    <row r="18" spans="1:18" ht="45" customHeight="1" x14ac:dyDescent="0.2">
      <c r="A18" s="24" t="s">
        <v>21</v>
      </c>
      <c r="B18" s="10" t="s">
        <v>34</v>
      </c>
      <c r="C18" s="23" t="s">
        <v>48</v>
      </c>
      <c r="D18" s="5"/>
      <c r="E18" s="8"/>
      <c r="F18" s="17"/>
      <c r="G18" s="11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spans="1:18" ht="45" customHeight="1" x14ac:dyDescent="0.2">
      <c r="A19" s="24" t="s">
        <v>22</v>
      </c>
      <c r="B19" s="10" t="s">
        <v>35</v>
      </c>
      <c r="C19" s="23" t="s">
        <v>49</v>
      </c>
      <c r="D19" s="5"/>
      <c r="E19" s="8"/>
      <c r="F19" s="17"/>
      <c r="G19" s="11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 ht="45" customHeight="1" x14ac:dyDescent="0.2">
      <c r="A20" s="24" t="s">
        <v>23</v>
      </c>
      <c r="B20" s="10" t="s">
        <v>36</v>
      </c>
      <c r="C20" s="23" t="s">
        <v>50</v>
      </c>
      <c r="D20" s="5"/>
      <c r="E20" s="8"/>
      <c r="F20" s="17"/>
      <c r="G20" s="11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 ht="45" customHeight="1" x14ac:dyDescent="0.2">
      <c r="A21" s="24" t="s">
        <v>24</v>
      </c>
      <c r="B21" s="10" t="s">
        <v>37</v>
      </c>
      <c r="C21" s="23" t="s">
        <v>51</v>
      </c>
      <c r="D21" s="5"/>
      <c r="E21" s="8"/>
      <c r="F21" s="17"/>
      <c r="G21" s="11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</row>
    <row r="22" spans="1:18" ht="45" customHeight="1" x14ac:dyDescent="0.2">
      <c r="A22" s="24" t="s">
        <v>25</v>
      </c>
      <c r="B22" s="10" t="s">
        <v>38</v>
      </c>
      <c r="C22" s="23" t="s">
        <v>52</v>
      </c>
      <c r="D22" s="5"/>
      <c r="E22" s="8"/>
      <c r="F22" s="17"/>
      <c r="G22" s="11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</row>
    <row r="23" spans="1:18" ht="21.95" customHeight="1" x14ac:dyDescent="0.2">
      <c r="A23" s="27" t="s">
        <v>54</v>
      </c>
      <c r="B23" s="28"/>
      <c r="C23" s="29"/>
      <c r="D23" s="22">
        <f>SUM(D11:D22)</f>
        <v>0</v>
      </c>
      <c r="E23" s="8"/>
      <c r="F23" s="17"/>
      <c r="G23" s="11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</row>
    <row r="24" spans="1:18" ht="21.95" customHeight="1" x14ac:dyDescent="0.2">
      <c r="A24" s="19" t="s">
        <v>55</v>
      </c>
      <c r="B24" s="54" t="s">
        <v>56</v>
      </c>
      <c r="C24" s="55"/>
      <c r="D24" s="56"/>
      <c r="E24" s="8"/>
      <c r="F24" s="8"/>
      <c r="G24" s="11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</row>
    <row r="25" spans="1:18" ht="45" customHeight="1" x14ac:dyDescent="0.2">
      <c r="A25" s="24" t="s">
        <v>57</v>
      </c>
      <c r="B25" s="10" t="s">
        <v>27</v>
      </c>
      <c r="C25" s="23" t="s">
        <v>60</v>
      </c>
      <c r="D25" s="5"/>
      <c r="E25" s="8"/>
      <c r="F25" s="17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</row>
    <row r="26" spans="1:18" ht="45" customHeight="1" x14ac:dyDescent="0.2">
      <c r="A26" s="24" t="s">
        <v>58</v>
      </c>
      <c r="B26" s="10" t="s">
        <v>28</v>
      </c>
      <c r="C26" s="23" t="s">
        <v>61</v>
      </c>
      <c r="D26" s="5"/>
      <c r="E26" s="8"/>
      <c r="F26" s="8"/>
      <c r="G26" s="11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</row>
    <row r="27" spans="1:18" ht="45" customHeight="1" x14ac:dyDescent="0.2">
      <c r="A27" s="24" t="s">
        <v>59</v>
      </c>
      <c r="B27" s="10" t="s">
        <v>29</v>
      </c>
      <c r="C27" s="23" t="s">
        <v>62</v>
      </c>
      <c r="D27" s="5"/>
      <c r="E27" s="8"/>
      <c r="F27" s="8"/>
      <c r="G27" s="11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</row>
    <row r="28" spans="1:18" ht="21.95" customHeight="1" x14ac:dyDescent="0.2">
      <c r="A28" s="27" t="s">
        <v>63</v>
      </c>
      <c r="B28" s="28"/>
      <c r="C28" s="29"/>
      <c r="D28" s="22">
        <f>SUM(D25:D27)</f>
        <v>0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</row>
    <row r="29" spans="1:18" ht="21.95" customHeight="1" x14ac:dyDescent="0.2">
      <c r="A29" s="19" t="s">
        <v>64</v>
      </c>
      <c r="B29" s="54" t="s">
        <v>65</v>
      </c>
      <c r="C29" s="55"/>
      <c r="D29" s="56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</row>
    <row r="30" spans="1:18" ht="45" customHeight="1" x14ac:dyDescent="0.2">
      <c r="A30" s="24" t="s">
        <v>64</v>
      </c>
      <c r="B30" s="10" t="s">
        <v>67</v>
      </c>
      <c r="C30" s="23" t="s">
        <v>39</v>
      </c>
      <c r="D30" s="5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</row>
    <row r="31" spans="1:18" ht="21.95" customHeight="1" x14ac:dyDescent="0.2">
      <c r="A31" s="27" t="s">
        <v>73</v>
      </c>
      <c r="B31" s="28"/>
      <c r="C31" s="29"/>
      <c r="D31" s="22">
        <f>D30</f>
        <v>0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</row>
    <row r="32" spans="1:18" ht="21.95" customHeight="1" x14ac:dyDescent="0.2">
      <c r="A32" s="19" t="s">
        <v>68</v>
      </c>
      <c r="B32" s="20" t="s">
        <v>69</v>
      </c>
      <c r="C32" s="21"/>
      <c r="D32" s="1" t="s">
        <v>70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</row>
    <row r="33" spans="1:18" ht="45" customHeight="1" x14ac:dyDescent="0.2">
      <c r="A33" s="24" t="s">
        <v>71</v>
      </c>
      <c r="B33" s="10" t="s">
        <v>69</v>
      </c>
      <c r="C33" s="23" t="s">
        <v>40</v>
      </c>
      <c r="D33" s="5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</row>
    <row r="34" spans="1:18" ht="42" customHeight="1" x14ac:dyDescent="0.2">
      <c r="A34" s="27" t="s">
        <v>74</v>
      </c>
      <c r="B34" s="28"/>
      <c r="C34" s="29"/>
      <c r="D34" s="22">
        <f>8*D33</f>
        <v>0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</row>
    <row r="35" spans="1:18" ht="42" customHeight="1" x14ac:dyDescent="0.2">
      <c r="A35" s="3"/>
      <c r="B35" s="36" t="s">
        <v>72</v>
      </c>
      <c r="C35" s="36"/>
      <c r="D35" s="4">
        <f>D9+D23+D28+D31+D34</f>
        <v>0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6" spans="1:18" ht="24.75" customHeight="1" x14ac:dyDescent="0.2">
      <c r="A36" s="37"/>
      <c r="B36" s="38"/>
      <c r="C36" s="38"/>
      <c r="D36" s="39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</row>
    <row r="37" spans="1:18" ht="18.75" customHeight="1" x14ac:dyDescent="0.2">
      <c r="A37" s="51" t="s">
        <v>2</v>
      </c>
      <c r="B37" s="52"/>
      <c r="C37" s="52"/>
      <c r="D37" s="53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</row>
    <row r="38" spans="1:18" ht="21.75" customHeight="1" x14ac:dyDescent="0.2">
      <c r="A38" s="51"/>
      <c r="B38" s="52"/>
      <c r="C38" s="52"/>
      <c r="D38" s="53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</row>
    <row r="39" spans="1:18" ht="15" x14ac:dyDescent="0.2">
      <c r="A39" s="9" t="s">
        <v>3</v>
      </c>
      <c r="B39" s="12"/>
      <c r="C39" s="12"/>
      <c r="D39" s="13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</row>
    <row r="40" spans="1:18" ht="15" x14ac:dyDescent="0.2">
      <c r="A40" s="9" t="s">
        <v>4</v>
      </c>
      <c r="B40" s="12"/>
      <c r="C40" s="12"/>
      <c r="D40" s="13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</row>
    <row r="41" spans="1:18" ht="13.9" customHeight="1" x14ac:dyDescent="0.2">
      <c r="A41" s="33" t="s">
        <v>5</v>
      </c>
      <c r="B41" s="34"/>
      <c r="C41" s="34"/>
      <c r="D41" s="35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</row>
    <row r="42" spans="1:18" ht="10.9" customHeight="1" x14ac:dyDescent="0.2">
      <c r="A42" s="14"/>
      <c r="B42" s="15"/>
      <c r="C42" s="15"/>
      <c r="D42" s="16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</row>
    <row r="43" spans="1:18" ht="24.75" customHeight="1" x14ac:dyDescent="0.2">
      <c r="A43" s="30"/>
      <c r="B43" s="31"/>
      <c r="C43" s="31"/>
      <c r="D43" s="32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  <row r="44" spans="1:18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</row>
    <row r="45" spans="1:18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1:18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pans="1:18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pans="1:18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</row>
    <row r="49" spans="1:18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</row>
    <row r="50" spans="1:18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</row>
    <row r="51" spans="1:18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spans="1:18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</row>
    <row r="53" spans="1:18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</row>
    <row r="54" spans="1:18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spans="1:18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</row>
    <row r="56" spans="1:18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</row>
    <row r="57" spans="1:18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</row>
    <row r="58" spans="1:18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</row>
    <row r="59" spans="1:18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</row>
    <row r="60" spans="1:18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</row>
    <row r="61" spans="1:18" x14ac:dyDescent="0.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</row>
    <row r="62" spans="1:18" x14ac:dyDescent="0.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</row>
    <row r="63" spans="1:18" x14ac:dyDescent="0.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</row>
    <row r="64" spans="1:18" x14ac:dyDescent="0.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</row>
    <row r="65" spans="1:18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</row>
    <row r="66" spans="1:18" x14ac:dyDescent="0.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</row>
    <row r="67" spans="1:18" x14ac:dyDescent="0.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</row>
    <row r="68" spans="1:18" x14ac:dyDescent="0.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</row>
    <row r="69" spans="1:18" x14ac:dyDescent="0.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</row>
    <row r="70" spans="1:18" x14ac:dyDescent="0.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</row>
    <row r="71" spans="1:18" x14ac:dyDescent="0.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</row>
    <row r="72" spans="1:18" x14ac:dyDescent="0.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</row>
    <row r="73" spans="1:18" x14ac:dyDescent="0.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</row>
    <row r="74" spans="1:18" x14ac:dyDescent="0.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</row>
    <row r="75" spans="1:18" x14ac:dyDescent="0.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</row>
    <row r="76" spans="1:18" x14ac:dyDescent="0.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</row>
    <row r="77" spans="1:18" x14ac:dyDescent="0.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</row>
    <row r="78" spans="1:18" x14ac:dyDescent="0.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</row>
    <row r="79" spans="1:18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</row>
    <row r="80" spans="1:18" x14ac:dyDescent="0.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</row>
    <row r="81" spans="1:18" x14ac:dyDescent="0.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</row>
    <row r="82" spans="1:18" x14ac:dyDescent="0.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</row>
    <row r="83" spans="1:18" x14ac:dyDescent="0.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</row>
    <row r="84" spans="1:18" x14ac:dyDescent="0.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</row>
    <row r="85" spans="1:18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</row>
    <row r="86" spans="1:18" x14ac:dyDescent="0.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</row>
    <row r="87" spans="1:18" x14ac:dyDescent="0.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</row>
    <row r="88" spans="1:18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</row>
    <row r="89" spans="1:18" x14ac:dyDescent="0.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</row>
    <row r="90" spans="1:18" x14ac:dyDescent="0.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</row>
    <row r="91" spans="1:18" x14ac:dyDescent="0.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</row>
    <row r="92" spans="1:18" x14ac:dyDescent="0.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</row>
    <row r="93" spans="1:18" x14ac:dyDescent="0.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</row>
    <row r="94" spans="1:18" x14ac:dyDescent="0.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</row>
    <row r="95" spans="1:18" x14ac:dyDescent="0.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</row>
    <row r="96" spans="1:18" x14ac:dyDescent="0.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</row>
    <row r="97" spans="1:18" x14ac:dyDescent="0.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</row>
    <row r="98" spans="1:18" x14ac:dyDescent="0.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</row>
    <row r="99" spans="1:18" x14ac:dyDescent="0.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</row>
    <row r="100" spans="1:18" x14ac:dyDescent="0.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</row>
    <row r="101" spans="1:18" x14ac:dyDescent="0.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</row>
    <row r="102" spans="1:18" x14ac:dyDescent="0.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</row>
    <row r="103" spans="1:18" x14ac:dyDescent="0.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</row>
    <row r="104" spans="1:18" x14ac:dyDescent="0.2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</row>
    <row r="105" spans="1:18" x14ac:dyDescent="0.2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</row>
    <row r="106" spans="1:18" x14ac:dyDescent="0.2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</row>
    <row r="107" spans="1:18" x14ac:dyDescent="0.2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</row>
    <row r="108" spans="1:18" x14ac:dyDescent="0.2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</row>
    <row r="109" spans="1:18" x14ac:dyDescent="0.2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</row>
    <row r="110" spans="1:18" x14ac:dyDescent="0.2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</row>
    <row r="111" spans="1:18" x14ac:dyDescent="0.2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</row>
    <row r="112" spans="1:18" x14ac:dyDescent="0.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</row>
    <row r="113" spans="1:18" x14ac:dyDescent="0.2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</row>
    <row r="114" spans="1:18" x14ac:dyDescent="0.2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</row>
    <row r="115" spans="1:18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</row>
    <row r="116" spans="1:18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</row>
    <row r="117" spans="1:18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</row>
    <row r="118" spans="1:18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</row>
    <row r="119" spans="1:18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</row>
    <row r="120" spans="1:18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</row>
    <row r="121" spans="1:18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</row>
    <row r="122" spans="1:18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</row>
    <row r="123" spans="1:18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</row>
    <row r="124" spans="1:18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</row>
    <row r="125" spans="1:18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</row>
    <row r="126" spans="1:18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</row>
    <row r="127" spans="1:18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</row>
    <row r="128" spans="1:18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</row>
    <row r="129" spans="1:18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</row>
    <row r="130" spans="1:18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</row>
    <row r="131" spans="1:18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</row>
    <row r="132" spans="1:18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</row>
    <row r="133" spans="1:18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</row>
    <row r="134" spans="1:18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</row>
    <row r="135" spans="1:18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</row>
    <row r="136" spans="1:18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</row>
    <row r="137" spans="1:18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</row>
    <row r="138" spans="1:18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</row>
    <row r="139" spans="1:18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</row>
    <row r="140" spans="1:18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</row>
    <row r="141" spans="1:18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</row>
    <row r="142" spans="1:18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</row>
    <row r="143" spans="1:18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</row>
    <row r="144" spans="1:18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</row>
    <row r="145" spans="1:18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</row>
    <row r="146" spans="1:18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</row>
    <row r="147" spans="1:18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</row>
    <row r="148" spans="1:18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</row>
    <row r="149" spans="1:18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</row>
    <row r="150" spans="1:18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</row>
    <row r="151" spans="1:18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</row>
    <row r="152" spans="1:18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</row>
    <row r="153" spans="1:18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</row>
    <row r="154" spans="1:18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</row>
    <row r="155" spans="1:18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</row>
    <row r="156" spans="1:18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</row>
    <row r="157" spans="1:18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</row>
    <row r="158" spans="1:18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</row>
    <row r="159" spans="1:18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</row>
    <row r="160" spans="1:18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</row>
    <row r="161" spans="1:18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</row>
    <row r="162" spans="1:18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</row>
    <row r="163" spans="1:18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</row>
    <row r="164" spans="1:18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</row>
    <row r="165" spans="1:18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</row>
    <row r="166" spans="1:18" x14ac:dyDescent="0.2">
      <c r="A166" s="8"/>
      <c r="B166" s="8"/>
      <c r="C166" s="8"/>
      <c r="D166" s="8"/>
    </row>
  </sheetData>
  <sheetProtection algorithmName="SHA-512" hashValue="uF8nctUUOq/j4H187i7GUaY+vA3QUt9QobzP8ladpUIozhdeyBW5yxjj+an0TRi4nLp4AuKftKuQOyL/zYICNg==" saltValue="oAllXx+z7xik8bJVAo4r1g==" spinCount="100000" sheet="1" objects="1" scenarios="1"/>
  <protectedRanges>
    <protectedRange sqref="D33" name="Bereich6"/>
    <protectedRange sqref="D30" name="Bereich5"/>
    <protectedRange sqref="B2" name="Bereich4"/>
    <protectedRange sqref="D25:D27" name="Bereich3"/>
    <protectedRange sqref="D11:D22" name="Bereich2"/>
    <protectedRange sqref="D7:D8" name="Bereich1"/>
  </protectedRanges>
  <mergeCells count="18">
    <mergeCell ref="A1:D1"/>
    <mergeCell ref="B2:D2"/>
    <mergeCell ref="A4:D4"/>
    <mergeCell ref="A3:D3"/>
    <mergeCell ref="A37:D38"/>
    <mergeCell ref="B6:D6"/>
    <mergeCell ref="A9:C9"/>
    <mergeCell ref="B10:D10"/>
    <mergeCell ref="A23:C23"/>
    <mergeCell ref="B24:D24"/>
    <mergeCell ref="A28:C28"/>
    <mergeCell ref="B29:D29"/>
    <mergeCell ref="A31:C31"/>
    <mergeCell ref="A34:C34"/>
    <mergeCell ref="A43:D43"/>
    <mergeCell ref="A41:D41"/>
    <mergeCell ref="B35:C35"/>
    <mergeCell ref="A36:D36"/>
  </mergeCells>
  <pageMargins left="0.7" right="0.7" top="0.78740157499999996" bottom="0.78740157499999996" header="0.3" footer="0.3"/>
  <pageSetup paperSize="9" scale="4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5B565EBF9FB642AAEB1563902B5888" ma:contentTypeVersion="20" ma:contentTypeDescription="Ein neues Dokument erstellen." ma:contentTypeScope="" ma:versionID="5b8c53c79a4b037dd2fcf0bc2c2a67a4">
  <xsd:schema xmlns:xsd="http://www.w3.org/2001/XMLSchema" xmlns:xs="http://www.w3.org/2001/XMLSchema" xmlns:p="http://schemas.microsoft.com/office/2006/metadata/properties" xmlns:ns2="7c7610ea-72f2-49fb-bfc6-cb47c940631f" xmlns:ns3="3ba5c780-c905-41b8-9df9-40821148c4e5" targetNamespace="http://schemas.microsoft.com/office/2006/metadata/properties" ma:root="true" ma:fieldsID="246b40312319be4f779c5f05af1f49b2" ns2:_="" ns3:_="">
    <xsd:import namespace="7c7610ea-72f2-49fb-bfc6-cb47c940631f"/>
    <xsd:import namespace="3ba5c780-c905-41b8-9df9-40821148c4e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SearchProperties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3:Datum" minOccurs="0"/>
                <xsd:element ref="ns3:Datumneu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7610ea-72f2-49fb-bfc6-cb47c940631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a971e7a-cbe5-47df-92d3-694fa4275308}" ma:internalName="TaxCatchAll" ma:showField="CatchAllData" ma:web="7c7610ea-72f2-49fb-bfc6-cb47c94063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a5c780-c905-41b8-9df9-40821148c4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cccd6185-6eb9-4b95-86cf-a6a5a3cb0a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Datum" ma:index="25" nillable="true" ma:displayName="Datum" ma:format="DateOnly" ma:internalName="Datum">
      <xsd:simpleType>
        <xsd:restriction base="dms:DateTime"/>
      </xsd:simpleType>
    </xsd:element>
    <xsd:element name="Datumneu" ma:index="26" nillable="true" ma:displayName="Datum neu" ma:format="DateOnly" ma:internalName="Datumneu">
      <xsd:simpleType>
        <xsd:restriction base="dms:DateTim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7610ea-72f2-49fb-bfc6-cb47c940631f" xsi:nil="true"/>
    <lcf76f155ced4ddcb4097134ff3c332f xmlns="3ba5c780-c905-41b8-9df9-40821148c4e5">
      <Terms xmlns="http://schemas.microsoft.com/office/infopath/2007/PartnerControls"/>
    </lcf76f155ced4ddcb4097134ff3c332f>
    <Datum xmlns="3ba5c780-c905-41b8-9df9-40821148c4e5" xsi:nil="true"/>
    <Datumneu xmlns="3ba5c780-c905-41b8-9df9-40821148c4e5" xsi:nil="true"/>
    <SharedWithUsers xmlns="7c7610ea-72f2-49fb-bfc6-cb47c940631f">
      <UserInfo>
        <DisplayName/>
        <AccountId xsi:nil="true"/>
        <AccountType/>
      </UserInfo>
    </SharedWithUsers>
    <MediaLengthInSeconds xmlns="3ba5c780-c905-41b8-9df9-40821148c4e5" xsi:nil="true"/>
  </documentManagement>
</p:properties>
</file>

<file path=customXml/itemProps1.xml><?xml version="1.0" encoding="utf-8"?>
<ds:datastoreItem xmlns:ds="http://schemas.openxmlformats.org/officeDocument/2006/customXml" ds:itemID="{60488728-E798-4777-98A2-02FAA84CD084}"/>
</file>

<file path=customXml/itemProps2.xml><?xml version="1.0" encoding="utf-8"?>
<ds:datastoreItem xmlns:ds="http://schemas.openxmlformats.org/officeDocument/2006/customXml" ds:itemID="{B2A807D8-1B13-4F23-BF5D-F6B24E2BD0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42D370-FCB4-42F9-8A9A-7845D961662C}">
  <ds:schemaRefs>
    <ds:schemaRef ds:uri="http://schemas.microsoft.com/office/2006/metadata/properties"/>
    <ds:schemaRef ds:uri="http://schemas.microsoft.com/office/infopath/2007/PartnerControls"/>
    <ds:schemaRef ds:uri="7c7610ea-72f2-49fb-bfc6-cb47c940631f"/>
    <ds:schemaRef ds:uri="3ba5c780-c905-41b8-9df9-40821148c4e5"/>
  </ds:schemaRefs>
</ds:datastoreItem>
</file>

<file path=docMetadata/LabelInfo.xml><?xml version="1.0" encoding="utf-8"?>
<clbl:labelList xmlns:clbl="http://schemas.microsoft.com/office/2020/mipLabelMetadata">
  <clbl:label id="{11ce85b8-47fd-49a6-b7d7-c9c27be489ba}" enabled="0" method="" siteId="{11ce85b8-47fd-49a6-b7d7-c9c27be489b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Franke, Miriam</dc:creator>
  <cp:keywords/>
  <dc:description/>
  <cp:lastModifiedBy>Franke, Miriam</cp:lastModifiedBy>
  <cp:revision/>
  <dcterms:created xsi:type="dcterms:W3CDTF">2019-09-16T13:26:31Z</dcterms:created>
  <dcterms:modified xsi:type="dcterms:W3CDTF">2026-06-17T08:25:12Z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0x010100985B565EBF9FB642AAEB1563902B5888</vt:lpwstr>
  </property>
  <property fmtid="{D5CDD505-2E9C-101B-9397-08002B2CF9AE}" pid="3" name="Order">
    <vt:r8>802800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